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RT WORK\จัดทำงบลงทุน 2568\เเจ้ง สถจ\แนบสภจ\แผนยืนยัน 68\Excel\"/>
    </mc:Choice>
  </mc:AlternateContent>
  <xr:revisionPtr revIDLastSave="0" documentId="13_ncr:1_{D65D3BE1-928C-44A9-A2A8-FCE3527422F5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1. แบบยืนยันครุภัณฑ์" sheetId="1" r:id="rId1"/>
    <sheet name="2. แบบยืนยันสิ่งก่อสร้าง" sheetId="4" r:id="rId2"/>
    <sheet name="ตัวอย่าง แบบ ย.1" sheetId="3" r:id="rId3"/>
    <sheet name="ตัวอย่าง แบบ ย.2" sheetId="5" r:id="rId4"/>
  </sheets>
  <externalReferences>
    <externalReference r:id="rId5"/>
    <externalReference r:id="rId6"/>
  </externalReferences>
  <definedNames>
    <definedName name="_xlnm._FilterDatabase" localSheetId="1" hidden="1">'2. แบบยืนยันสิ่งก่อสร้าง'!$A$6:$N$11</definedName>
    <definedName name="_xlnm._FilterDatabase" localSheetId="3" hidden="1">'ตัวอย่าง แบบ ย.2'!$A$6:$N$11</definedName>
    <definedName name="BUid_a" localSheetId="1">#REF!</definedName>
    <definedName name="BUid_a" localSheetId="3">#REF!</definedName>
    <definedName name="BUid_a">#REF!</definedName>
    <definedName name="Excel_BuiltIn_Print_Titles_5" localSheetId="1">#REF!</definedName>
    <definedName name="Excel_BuiltIn_Print_Titles_5" localSheetId="3">#REF!</definedName>
    <definedName name="Excel_BuiltIn_Print_Titles_5">#REF!</definedName>
    <definedName name="Ft_Amp" localSheetId="1">#REF!</definedName>
    <definedName name="Ft_Amp" localSheetId="3">#REF!</definedName>
    <definedName name="Ft_Amp">#REF!</definedName>
    <definedName name="Ft_Prv" localSheetId="1">#REF!</definedName>
    <definedName name="Ft_Prv" localSheetId="3">#REF!</definedName>
    <definedName name="Ft_Prv">#REF!</definedName>
    <definedName name="Ft_TI">[1]TI_List!$A$3</definedName>
    <definedName name="Ft_UGroup" localSheetId="1">#REF!</definedName>
    <definedName name="Ft_UGroup" localSheetId="3">#REF!</definedName>
    <definedName name="Ft_UGroup">#REF!</definedName>
    <definedName name="Ft_UList">[1]U_List!$A$3</definedName>
    <definedName name="List_Amp" localSheetId="1">OFFSET('2. แบบยืนยันสิ่งก่อสร้าง'!Ft_Amp,1,0,COUNTA(#REF!)-2,3)</definedName>
    <definedName name="List_Amp" localSheetId="3">OFFSET('ตัวอย่าง แบบ ย.2'!Ft_Amp,1,0,COUNTA(#REF!)-2,3)</definedName>
    <definedName name="List_Amp">OFFSET(Ft_Amp,1,0,COUNTA(#REF!)-2,3)</definedName>
    <definedName name="List_Amp_8">#N/A</definedName>
    <definedName name="List_Prv" localSheetId="1">OFFSET('2. แบบยืนยันสิ่งก่อสร้าง'!Ft_Prv,1,0,COUNTA(#REF!)-2,3)</definedName>
    <definedName name="List_Prv" localSheetId="3">OFFSET('ตัวอย่าง แบบ ย.2'!Ft_Prv,1,0,COUNTA(#REF!)-2,3)</definedName>
    <definedName name="List_Prv">OFFSET(Ft_Prv,1,0,COUNTA(#REF!)-2,3)</definedName>
    <definedName name="List_Prv_8">#N/A</definedName>
    <definedName name="List_TI" localSheetId="1">OFFSET([0]!Ft_TI,1,0,COUNTA([1]TI_List!$A:$A)-2,COUNTA([1]TI_List!$3:$3))</definedName>
    <definedName name="List_TI" localSheetId="3">OFFSET([0]!Ft_TI,1,0,COUNTA([1]TI_List!$A:$A)-2,COUNTA([1]TI_List!$3:$3))</definedName>
    <definedName name="List_TI">OFFSET(Ft_TI,1,0,COUNTA([1]TI_List!$A:$A)-2,COUNTA([1]TI_List!$3:$3))</definedName>
    <definedName name="List_TI_8">#N/A</definedName>
    <definedName name="List_UGroup" localSheetId="1">OFFSET('2. แบบยืนยันสิ่งก่อสร้าง'!Ft_UGroup,1,0,COUNTA(#REF!)-2,2)</definedName>
    <definedName name="List_UGroup" localSheetId="3">OFFSET('ตัวอย่าง แบบ ย.2'!Ft_UGroup,1,0,COUNTA(#REF!)-2,2)</definedName>
    <definedName name="List_UGroup">OFFSET(Ft_UGroup,1,0,COUNTA(#REF!)-2,2)</definedName>
    <definedName name="List_UGroup_8">#N/A</definedName>
    <definedName name="List_Univ" localSheetId="1">OFFSET([0]!Ft_UList,1,0,COUNTA([1]U_List!$A:$A)-2,COUNTA([1]U_List!$3:$3))</definedName>
    <definedName name="List_Univ" localSheetId="3">OFFSET([0]!Ft_UList,1,0,COUNTA([1]U_List!$A:$A)-2,COUNTA([1]U_List!$3:$3))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แบบยืนยันครุภัณฑ์'!$A$1:$R$17</definedName>
    <definedName name="_xlnm.Print_Area" localSheetId="2">'ตัวอย่าง แบบ ย.1'!$A$1:$R$18</definedName>
    <definedName name="_xlnm.Print_Area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0">'1. แบบยืนยันครุภัณฑ์'!$3:$5</definedName>
    <definedName name="_xlnm.Print_Titles" localSheetId="1">'2. แบบยืนยันสิ่งก่อสร้าง'!$4:$6</definedName>
    <definedName name="_xlnm.Print_Titles" localSheetId="3">'ตัวอย่าง แบบ ย.2'!$4:$6</definedName>
    <definedName name="PRV_ALL" localSheetId="1">#REF!</definedName>
    <definedName name="PRV_ALL" localSheetId="3">#REF!</definedName>
    <definedName name="PRV_ALL">#REF!</definedName>
    <definedName name="Q_01Government_ครอง" localSheetId="1">#REF!</definedName>
    <definedName name="Q_01Government_ครอง" localSheetId="3">#REF!</definedName>
    <definedName name="Q_01Government_ครอง">#REF!</definedName>
    <definedName name="Q_02Government_ว่าง" localSheetId="1">#REF!</definedName>
    <definedName name="Q_02Government_ว่าง" localSheetId="3">#REF!</definedName>
    <definedName name="Q_02Government_ว่าง">#REF!</definedName>
    <definedName name="Q_06TotalGovern" localSheetId="1">#REF!</definedName>
    <definedName name="Q_06TotalGovern" localSheetId="3">#REF!</definedName>
    <definedName name="Q_06TotalGovern">#REF!</definedName>
    <definedName name="Q_07TotalGovern_ครอง" localSheetId="1">#REF!</definedName>
    <definedName name="Q_07TotalGovern_ครอง" localSheetId="3">#REF!</definedName>
    <definedName name="Q_07TotalGovern_ครอง">#REF!</definedName>
    <definedName name="test" localSheetId="1">#REF!</definedName>
    <definedName name="test" localSheetId="3">#REF!</definedName>
    <definedName name="test">#REF!</definedName>
    <definedName name="Test_8">#N/A</definedName>
    <definedName name="แผนงานจัดการศึกษาระดับอุดมศึกษา" localSheetId="1">[2]ศูนย์สัตวศาสตร์ฯ!#REF!</definedName>
    <definedName name="แผนงานจัดการศึกษาระดับอุดมศึกษา" localSheetId="3">[2]ศูนย์สัตวศาสตร์ฯ!#REF!</definedName>
    <definedName name="แผนงานจัดการศึกษาระดับอุดมศึกษา">[2]ศูนย์สัตวศาสตร์ฯ!#REF!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" i="1" l="1"/>
  <c r="L8" i="1" s="1"/>
  <c r="K9" i="1"/>
  <c r="L9" i="1" s="1"/>
  <c r="K10" i="1"/>
  <c r="L10" i="1" s="1"/>
  <c r="K11" i="1"/>
  <c r="L11" i="1" s="1"/>
  <c r="K12" i="1"/>
  <c r="L12" i="1" s="1"/>
  <c r="K13" i="1"/>
  <c r="K7" i="1"/>
  <c r="L13" i="1"/>
  <c r="H8" i="4" l="1"/>
  <c r="E8" i="4"/>
  <c r="F8" i="4"/>
  <c r="K6" i="1" l="1"/>
  <c r="L7" i="1" l="1"/>
  <c r="L6" i="1" l="1"/>
  <c r="H8" i="5"/>
  <c r="F8" i="5"/>
  <c r="E8" i="5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</calcChain>
</file>

<file path=xl/sharedStrings.xml><?xml version="1.0" encoding="utf-8"?>
<sst xmlns="http://schemas.openxmlformats.org/spreadsheetml/2006/main" count="227" uniqueCount="97">
  <si>
    <t>ที่</t>
  </si>
  <si>
    <t>จังหวัด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</si>
  <si>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</si>
  <si>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</si>
  <si>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</si>
  <si>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</si>
  <si>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</si>
  <si>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</si>
  <si>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</si>
  <si>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</si>
  <si>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</si>
  <si>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</si>
  <si>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</si>
  <si>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</si>
  <si>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</si>
  <si>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</si>
  <si>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</si>
  <si>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</si>
  <si>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</si>
  <si>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</si>
  <si>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</si>
  <si>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ค่าที่ดินและสิ่งก่อสร้าง</t>
  </si>
  <si>
    <t>รายการ</t>
  </si>
  <si>
    <t>งบประมาณ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</si>
  <si>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</si>
  <si>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</si>
  <si>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</si>
  <si>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</si>
  <si>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</si>
  <si>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</si>
  <si>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</si>
  <si>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</si>
  <si>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</si>
  <si>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</si>
  <si>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</si>
  <si>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</si>
  <si>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</si>
  <si>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</si>
  <si>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</si>
  <si>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</si>
  <si>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</si>
  <si>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</si>
  <si>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</si>
  <si>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</si>
  <si>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</si>
  <si>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</si>
  <si>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</si>
  <si>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</si>
  <si>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</si>
  <si>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</si>
  <si>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จำนวน
(แห่ง)</t>
  </si>
  <si>
    <t>ปรับวงเงิน 
(ระบุวงเงิน)</t>
  </si>
  <si>
    <t>วงเงินเดิม 
(√)</t>
  </si>
  <si>
    <t xml:space="preserve">ยืนยันรายการแผนความต้องการงบลงทุน </t>
  </si>
  <si>
    <t>(1) ยืนยันรายการ</t>
  </si>
  <si>
    <t>(2) ความพร้อมในการดำเนินการ</t>
  </si>
  <si>
    <t>ยกเลิก 
(√)</t>
  </si>
  <si>
    <t xml:space="preserve">แบบแปลน
(√) </t>
  </si>
  <si>
    <t>ปร.4
(√)</t>
  </si>
  <si>
    <t>ปร.5
(√)</t>
  </si>
  <si>
    <t>ปร.6 
(ถ้ามี)
(√)</t>
  </si>
  <si>
    <t>บันทึก/หนังสือ
ขออนุญาตใช้พื้นที่
(√)</t>
  </si>
  <si>
    <t>ภาพถ่าย
ประกอบ
(√)</t>
  </si>
  <si>
    <t>รวมทั้งสิ้น</t>
  </si>
  <si>
    <t xml:space="preserve">หมายเหตุ </t>
  </si>
  <si>
    <t>1. ยืนยันรายการ คือ ยืนยันความต้องการดำเนินโครงการในปีงบประมาณ พ.ศ. 2568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</si>
  <si>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</si>
  <si>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</si>
  <si>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>แบบยืนยันแผนความต้องการงบลงทุนกรม ปีงบประมาณ พ.ศ. 2568</t>
  </si>
  <si>
    <t>แผนความต้องการงบลงทุน ปีงบประมาณ พ.ศ. 2568</t>
  </si>
  <si>
    <t>1.1 วงเงินเงินเดิม คือ ยืนยันวงเงินงบประมาณตามแผนความต้องการงบลงทุน ปีงบประมาณ พ.ศ. 2568</t>
  </si>
  <si>
    <t>1.2 ปรับวงเงิน คือ เพิ่ม/ลดวงเงินจากแผนฯ โดยระบุตัวเลขวงเงินงบประมาณใหม่ที่จักดำเนินการ</t>
  </si>
  <si>
    <t>2. ความพร้อมในการดำเนินการ คือ มีเอกสารแสดงถึงความพร้อมที่จักดำเนินการหากได้รับการจัดสรรงบประมาณ</t>
  </si>
  <si>
    <t>ลำดับ
ความ
สำคัญ
(ระบุ)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</si>
  <si>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</si>
  <si>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เครื่องพิมพ์เลเซอร์ หรือ LED ขาวดำ 
ชนิด Network แบบที่ 2 (38 หน้า/นาที)</t>
  </si>
  <si>
    <t>เครื่องสํารองไฟฟ้า ขนาด 1 kVA</t>
  </si>
  <si>
    <t>ปรับปรุงซ่อมแซมสำนักงานส่งเสริมการปกครองท้องถิ่นอำเภอศีขรภูมิ ตำบลระแงง อำเภอศีขรภูมิ จังหวัดสุรินทร์</t>
  </si>
  <si>
    <t>ปรับปรุงซ่อมแซมสำนักงานส่งเสริมการปกครองท้องถิ่นจังหวัดสุรินทร์ ตำบลนอกเมือง อำเภอเมืองสุรินทร์ 
จังหวัดสุรินทร์</t>
  </si>
  <si>
    <t>ปรับปรุงห้องประชุมสำนักงานส่งเสริมการปกครอง
ท้องถิ่นจังหวัดสุรินทร์ ตำบลนอกเมือง 
อำเภอเมืองสุรินทร์ จังหวัดสุรินทร์</t>
  </si>
  <si>
    <t>สุรินทร์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</si>
  <si>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</si>
  <si>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</si>
  <si>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</si>
  <si>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ตู้</t>
  </si>
  <si>
    <t>ตู้เหล็ก แบบ 2 บาน</t>
  </si>
  <si>
    <t xml:space="preserve">เครื่องปรับอากาศ แบบแยกส่วน (ราคารวม
ค่าติดตั้ง) แบบตั้งพื้นหรือแบบแขวน (ระบบ inverter) ขนาด 24,000 บีทียู 
</t>
  </si>
  <si>
    <t>เครื่องพิมพ์ Multifunction เลเซอร์ 
หรือ LED สี</t>
  </si>
  <si>
    <t>2558</t>
  </si>
  <si>
    <t>เครื่องคอมพิวเตอร์โน้ตบุ๊ก 
สำหรับงานสำนักงาน</t>
  </si>
  <si>
    <t>บุรีรัมย์</t>
  </si>
  <si>
    <t>สำนักงานส่งเสริมการปกครองท้องถิ่นจังหวัดบุรีรัมย์</t>
  </si>
  <si>
    <t>ปรับปรุงกั้นห้อง กลุ่มงานบริการสาธารณะท้องถิ่น
และประสานงานท้องถิ่น สำนักงานส่งเสริมการปกครอง
ท้องถิ่นจังหวัดบุรีรัมย์</t>
  </si>
  <si>
    <t>ปรับปรุงกั้นห้อง ฝ่ายบริหารทั่วไป สำนักงานส่งเสริม
การปกครองท้องถิ่นจังหวัดบุรีรัมย์</t>
  </si>
  <si>
    <t xml:space="preserve">ปรับปรุงห้องทำงาน กลุ่มงานมาตรฐาน 
สำนักงานส่งเสริมการปกครองท้องถิ่นจังหวัดบุรีรัมย์ </t>
  </si>
  <si>
    <t>รวมงบประมาณ
(บาท)</t>
  </si>
  <si>
    <t>งบประมาณ
(บาท)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</si>
</sst>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\-"/>
  </numFmts>
  <fonts count="23">
    <font>
      <sz val="11"/>
      <color theme="1"/>
      <name val="Calibri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Calibri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2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  <font>
      <sz val="12"/>
      <color rgb="FFC00000"/>
      <name val="TH SarabunPSK"/>
      <family val="2"/>
    </font>
    <font>
      <b/>
      <sz val="12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</cellStyleXfs>
  <cellXfs count="221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4" fontId="2" fillId="0" borderId="0" xfId="1" applyNumberFormat="1" applyFont="1" applyAlignment="1">
      <alignment vertical="top"/>
    </xf>
    <xf numFmtId="0" fontId="2" fillId="0" borderId="0" xfId="0" applyFont="1"/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65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4" borderId="1" xfId="0" applyNumberFormat="1" applyFont="1" applyFill="1" applyBorder="1" applyAlignment="1">
      <alignment horizontal="center" vertical="top"/>
    </xf>
    <xf numFmtId="1" fontId="11" fillId="4" borderId="1" xfId="1" applyNumberFormat="1" applyFont="1" applyFill="1" applyBorder="1" applyAlignment="1">
      <alignment horizontal="center" vertical="top"/>
    </xf>
    <xf numFmtId="3" fontId="5" fillId="4" borderId="2" xfId="0" applyNumberFormat="1" applyFont="1" applyFill="1" applyBorder="1" applyAlignment="1">
      <alignment horizontal="center" vertical="top"/>
    </xf>
    <xf numFmtId="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5" fillId="0" borderId="7" xfId="2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 wrapText="1"/>
    </xf>
    <xf numFmtId="0" fontId="16" fillId="5" borderId="5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64" fontId="17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4" fontId="16" fillId="5" borderId="5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164" fontId="14" fillId="0" borderId="0" xfId="1" applyNumberFormat="1" applyFont="1" applyAlignment="1">
      <alignment vertical="top"/>
    </xf>
    <xf numFmtId="0" fontId="14" fillId="0" borderId="0" xfId="0" applyFont="1" applyAlignment="1">
      <alignment horizontal="center" vertical="top"/>
    </xf>
    <xf numFmtId="4" fontId="15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7" fillId="0" borderId="0" xfId="0" applyFont="1" applyAlignment="1">
      <alignment vertical="top"/>
    </xf>
    <xf numFmtId="164" fontId="17" fillId="0" borderId="0" xfId="1" applyNumberFormat="1" applyFont="1" applyAlignment="1">
      <alignment vertical="top"/>
    </xf>
    <xf numFmtId="0" fontId="17" fillId="0" borderId="0" xfId="0" applyFont="1" applyAlignment="1">
      <alignment horizontal="left" vertical="top"/>
    </xf>
    <xf numFmtId="4" fontId="18" fillId="0" borderId="0" xfId="0" applyNumberFormat="1" applyFont="1" applyAlignment="1">
      <alignment vertical="top"/>
    </xf>
    <xf numFmtId="0" fontId="18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 indent="1"/>
    </xf>
    <xf numFmtId="41" fontId="16" fillId="2" borderId="1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1" fontId="17" fillId="0" borderId="1" xfId="0" applyNumberFormat="1" applyFont="1" applyBorder="1" applyAlignment="1">
      <alignment horizontal="center" vertical="top" wrapText="1"/>
    </xf>
    <xf numFmtId="164" fontId="17" fillId="0" borderId="1" xfId="1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/>
    </xf>
    <xf numFmtId="164" fontId="21" fillId="0" borderId="1" xfId="1" applyNumberFormat="1" applyFont="1" applyBorder="1" applyAlignment="1">
      <alignment horizontal="center" vertical="top"/>
    </xf>
    <xf numFmtId="164" fontId="21" fillId="0" borderId="1" xfId="1" applyNumberFormat="1" applyFont="1" applyBorder="1" applyAlignment="1">
      <alignment horizontal="center" vertical="top" wrapText="1"/>
    </xf>
    <xf numFmtId="164" fontId="21" fillId="2" borderId="1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164" fontId="18" fillId="2" borderId="1" xfId="1" applyNumberFormat="1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0" xfId="0" applyFill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164" fontId="22" fillId="3" borderId="5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4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6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14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41" fontId="19" fillId="0" borderId="7" xfId="1" applyNumberFormat="1" applyFont="1" applyFill="1" applyBorder="1" applyAlignment="1">
      <alignment vertical="top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3" fontId="14" fillId="0" borderId="12" xfId="0" applyNumberFormat="1" applyFont="1" applyBorder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4" borderId="5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41" fontId="13" fillId="4" borderId="5" xfId="0" applyNumberFormat="1" applyFont="1" applyFill="1" applyBorder="1" applyAlignment="1">
      <alignment horizontal="center" vertical="center" wrapText="1"/>
    </xf>
    <xf numFmtId="41" fontId="13" fillId="4" borderId="7" xfId="0" applyNumberFormat="1" applyFont="1" applyFill="1" applyBorder="1" applyAlignment="1">
      <alignment horizontal="center" vertical="center"/>
    </xf>
    <xf numFmtId="41" fontId="13" fillId="4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2" fillId="3" borderId="2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/>
    </xf>
    <xf numFmtId="0" fontId="22" fillId="3" borderId="5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left" vertical="top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164" fontId="22" fillId="3" borderId="6" xfId="1" applyNumberFormat="1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16" fillId="5" borderId="2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7" xfId="0" applyFont="1" applyFill="1" applyBorder="1" applyAlignment="1">
      <alignment horizontal="center" vertical="center" wrapText="1"/>
    </xf>
    <xf numFmtId="164" fontId="16" fillId="5" borderId="5" xfId="1" applyNumberFormat="1" applyFont="1" applyFill="1" applyBorder="1" applyAlignment="1">
      <alignment horizontal="center" vertical="center"/>
    </xf>
    <xf numFmtId="164" fontId="16" fillId="5" borderId="6" xfId="1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/>
    </xf>
    <xf numFmtId="0" fontId="15" fillId="0" borderId="0" xfId="2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 wrapText="1"/>
    </xf>
    <xf numFmtId="41" fontId="19" fillId="0" borderId="0" xfId="1" applyNumberFormat="1" applyFont="1" applyFill="1" applyBorder="1" applyAlignment="1">
      <alignment vertical="top"/>
    </xf>
    <xf numFmtId="0" fontId="14" fillId="0" borderId="0" xfId="0" applyFont="1" applyBorder="1" applyAlignment="1">
      <alignment horizontal="center" vertical="top" wrapText="1"/>
    </xf>
    <xf numFmtId="41" fontId="14" fillId="0" borderId="0" xfId="0" applyNumberFormat="1" applyFont="1" applyBorder="1" applyAlignment="1">
      <alignment vertical="top"/>
    </xf>
    <xf numFmtId="41" fontId="14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top"/>
    </xf>
    <xf numFmtId="3" fontId="14" fillId="0" borderId="0" xfId="0" applyNumberFormat="1" applyFont="1" applyBorder="1" applyAlignment="1">
      <alignment horizontal="center" vertical="top"/>
    </xf>
    <xf numFmtId="164" fontId="17" fillId="2" borderId="1" xfId="0" applyNumberFormat="1" applyFont="1" applyFill="1" applyBorder="1" applyAlignment="1">
      <alignment horizontal="center" vertical="center" wrapText="1"/>
    </xf>
    <xf numFmtId="164" fontId="22" fillId="3" borderId="5" xfId="1" applyNumberFormat="1" applyFont="1" applyFill="1" applyBorder="1" applyAlignment="1">
      <alignment horizontal="center" vertical="center" wrapText="1"/>
    </xf>
  </cellXfs>
  <cellStyles count="4"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272303</xdr:colOff>
      <xdr:row>1</xdr:row>
      <xdr:rowOff>165286</xdr:rowOff>
    </xdr:from>
    <xdr:to>
      <xdr:col>15</xdr:col>
      <xdr:colOff>1038785</xdr:colOff>
      <xdr:row>2</xdr:row>
      <xdr:rowOff>231590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6F070038-2ACC-48A0-9B65-B039444298C5}"/>
            </a:ext>
          </a:extLst>
        </xdr:cNvPr>
        <xdr:cNvSpPr txBox="1"/>
      </xdr:nvSpPr>
      <xdr:spPr>
        <a:xfrm>
          <a:off x="10346391" y="467845"/>
          <a:ext cx="766482" cy="368863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4CF91F1B-A0EB-4386-8753-27CCA822952F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</xdr:col>
      <xdr:colOff>359020</xdr:colOff>
      <xdr:row>9</xdr:row>
      <xdr:rowOff>390770</xdr:rowOff>
    </xdr:from>
    <xdr:to>
      <xdr:col>3</xdr:col>
      <xdr:colOff>244231</xdr:colOff>
      <xdr:row>11</xdr:row>
      <xdr:rowOff>73271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9A8D5D69-CFE4-4A2D-B656-AF94F0E2A378}"/>
            </a:ext>
          </a:extLst>
        </xdr:cNvPr>
        <xdr:cNvSpPr txBox="1"/>
      </xdr:nvSpPr>
      <xdr:spPr>
        <a:xfrm>
          <a:off x="587620" y="3467345"/>
          <a:ext cx="1218711" cy="111125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</a:t>
          </a: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ลำดับความสำคัญ</a:t>
          </a:r>
          <a:endParaRPr lang="th-TH" sz="11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ของรายการ</a:t>
          </a:r>
          <a:b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2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305288</xdr:colOff>
      <xdr:row>9</xdr:row>
      <xdr:rowOff>341922</xdr:rowOff>
    </xdr:from>
    <xdr:to>
      <xdr:col>13</xdr:col>
      <xdr:colOff>793749</xdr:colOff>
      <xdr:row>9</xdr:row>
      <xdr:rowOff>683844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E584D55C-AAAA-43E7-8C99-681A432B64F8}"/>
            </a:ext>
          </a:extLst>
        </xdr:cNvPr>
        <xdr:cNvSpPr txBox="1"/>
      </xdr:nvSpPr>
      <xdr:spPr>
        <a:xfrm>
          <a:off x="7107115" y="3577980"/>
          <a:ext cx="2369038" cy="341922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ความพร้อมของเอกสารรายการ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928077</xdr:colOff>
      <xdr:row>9</xdr:row>
      <xdr:rowOff>36633</xdr:rowOff>
    </xdr:from>
    <xdr:to>
      <xdr:col>5</xdr:col>
      <xdr:colOff>556021</xdr:colOff>
      <xdr:row>10</xdr:row>
      <xdr:rowOff>231543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6EF74A2C-F44D-4858-936A-5D717EC3ECDE}"/>
            </a:ext>
          </a:extLst>
        </xdr:cNvPr>
        <xdr:cNvSpPr txBox="1"/>
      </xdr:nvSpPr>
      <xdr:spPr>
        <a:xfrm>
          <a:off x="2491154" y="3272691"/>
          <a:ext cx="2412175" cy="915390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6</xdr:col>
      <xdr:colOff>512884</xdr:colOff>
      <xdr:row>10</xdr:row>
      <xdr:rowOff>134328</xdr:rowOff>
    </xdr:from>
    <xdr:to>
      <xdr:col>8</xdr:col>
      <xdr:colOff>73269</xdr:colOff>
      <xdr:row>13</xdr:row>
      <xdr:rowOff>238124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14602F39-D204-4791-B5CF-31075ADC4C4C}"/>
            </a:ext>
          </a:extLst>
        </xdr:cNvPr>
        <xdr:cNvSpPr txBox="1"/>
      </xdr:nvSpPr>
      <xdr:spPr>
        <a:xfrm>
          <a:off x="5492802" y="4089274"/>
          <a:ext cx="978782" cy="1429013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ระบุวงเงินใหม่กรณีปรับวงเงิน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เพิ่ม/ลด จากแผน 68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7</xdr:col>
      <xdr:colOff>329712</xdr:colOff>
      <xdr:row>8</xdr:row>
      <xdr:rowOff>415192</xdr:rowOff>
    </xdr:from>
    <xdr:to>
      <xdr:col>8</xdr:col>
      <xdr:colOff>48846</xdr:colOff>
      <xdr:row>9</xdr:row>
      <xdr:rowOff>256442</xdr:rowOff>
    </xdr:to>
    <xdr:sp macro="" textlink="">
      <xdr:nvSpPr>
        <xdr:cNvPr id="7" name="คำบรรยายภาพ: เส้น 6">
          <a:extLst>
            <a:ext uri="{FF2B5EF4-FFF2-40B4-BE49-F238E27FC236}">
              <a16:creationId xmlns:a16="http://schemas.microsoft.com/office/drawing/2014/main" id="{8469F51E-7579-C3B1-4B55-BAF908921083}"/>
            </a:ext>
          </a:extLst>
        </xdr:cNvPr>
        <xdr:cNvSpPr/>
      </xdr:nvSpPr>
      <xdr:spPr>
        <a:xfrm>
          <a:off x="5910385" y="3175000"/>
          <a:ext cx="537307" cy="317500"/>
        </a:xfrm>
        <a:prstGeom prst="borderCallout1">
          <a:avLst>
            <a:gd name="adj1" fmla="val 99519"/>
            <a:gd name="adj2" fmla="val 48486"/>
            <a:gd name="adj3" fmla="val 285577"/>
            <a:gd name="adj4" fmla="val 23031"/>
          </a:avLst>
        </a:prstGeom>
        <a:noFill/>
        <a:ln>
          <a:solidFill>
            <a:srgbClr val="C0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45504</xdr:colOff>
      <xdr:row>14</xdr:row>
      <xdr:rowOff>66713</xdr:rowOff>
    </xdr:from>
    <xdr:to>
      <xdr:col>14</xdr:col>
      <xdr:colOff>530149</xdr:colOff>
      <xdr:row>16</xdr:row>
      <xdr:rowOff>136493</xdr:rowOff>
    </xdr:to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B598EAEA-0760-4B99-B3DD-1C7B7BA24DC4}"/>
            </a:ext>
          </a:extLst>
        </xdr:cNvPr>
        <xdr:cNvSpPr txBox="1"/>
      </xdr:nvSpPr>
      <xdr:spPr>
        <a:xfrm>
          <a:off x="7815899" y="5611266"/>
          <a:ext cx="2259303" cy="671359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10" name="กล่องข้อความ 9">
          <a:extLst>
            <a:ext uri="{FF2B5EF4-FFF2-40B4-BE49-F238E27FC236}">
              <a16:creationId xmlns:a16="http://schemas.microsoft.com/office/drawing/2014/main" id="{F1DE9E70-5838-403A-946A-0556138CD1DC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8"/>
  <sheetViews>
    <sheetView view="pageBreakPreview" zoomScale="70" zoomScaleNormal="70" zoomScaleSheetLayoutView="70" workbookViewId="0">
      <selection activeCell="M10" sqref="M10"/>
    </sheetView>
  </sheetViews>
  <sheetFormatPr defaultRowHeight="15"/>
  <cols>
    <col min="1" max="1" width="4.28515625" style="103" customWidth="1"/>
    <col min="2" max="2" width="15.5703125" customWidth="1"/>
    <col min="3" max="3" width="6.140625" bestFit="1" customWidth="1"/>
    <col min="4" max="4" width="14.85546875" style="110" customWidth="1"/>
    <col min="5" max="5" width="36.5703125" style="55" customWidth="1"/>
    <col min="6" max="6" width="8.42578125" style="103" bestFit="1" customWidth="1"/>
    <col min="7" max="7" width="10.7109375" customWidth="1"/>
    <col min="8" max="8" width="7.140625" style="110" customWidth="1"/>
    <col min="9" max="9" width="7.42578125" style="114" customWidth="1"/>
    <col min="10" max="10" width="9.5703125" style="122" customWidth="1"/>
    <col min="11" max="11" width="9.28515625" style="114" customWidth="1"/>
    <col min="12" max="12" width="15.140625" customWidth="1"/>
    <col min="13" max="13" width="10.5703125" style="55" customWidth="1"/>
    <col min="14" max="14" width="9.28515625" style="55" bestFit="1" customWidth="1"/>
    <col min="15" max="15" width="19.85546875" customWidth="1"/>
    <col min="16" max="16" width="10.85546875" customWidth="1"/>
    <col min="17" max="17" width="11.42578125" customWidth="1"/>
    <col min="18" max="18" width="11" customWidth="1"/>
  </cols>
  <sheetData>
    <row r="1" spans="1:28" s="1" customFormat="1" ht="67.5" customHeight="1">
      <c r="A1" s="135" t="s">
        <v>67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</row>
    <row r="2" spans="1:28" s="1" customFormat="1" ht="34.5" customHeight="1">
      <c r="A2" s="157" t="s">
        <v>91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</row>
    <row r="3" spans="1:28" s="1" customFormat="1" ht="33" customHeight="1">
      <c r="A3" s="137" t="s">
        <v>0</v>
      </c>
      <c r="B3" s="137" t="s">
        <v>33</v>
      </c>
      <c r="C3" s="140" t="s">
        <v>82</v>
      </c>
      <c r="D3" s="140" t="s">
        <v>16</v>
      </c>
      <c r="E3" s="137" t="s">
        <v>22</v>
      </c>
      <c r="F3" s="137" t="s">
        <v>2</v>
      </c>
      <c r="G3" s="140" t="s">
        <v>83</v>
      </c>
      <c r="H3" s="148" t="s">
        <v>66</v>
      </c>
      <c r="I3" s="149"/>
      <c r="J3" s="149"/>
      <c r="K3" s="149"/>
      <c r="L3" s="149"/>
      <c r="M3" s="149"/>
      <c r="N3" s="150"/>
      <c r="O3" s="140" t="s">
        <v>42</v>
      </c>
      <c r="P3" s="155" t="s">
        <v>10</v>
      </c>
      <c r="Q3" s="156"/>
      <c r="R3" s="145" t="s">
        <v>9</v>
      </c>
    </row>
    <row r="4" spans="1:28" s="1" customFormat="1" ht="20.100000000000001" customHeight="1">
      <c r="A4" s="138"/>
      <c r="B4" s="138"/>
      <c r="C4" s="141"/>
      <c r="D4" s="141"/>
      <c r="E4" s="138"/>
      <c r="F4" s="138"/>
      <c r="G4" s="141"/>
      <c r="H4" s="143" t="s">
        <v>4</v>
      </c>
      <c r="I4" s="144"/>
      <c r="J4" s="151" t="s">
        <v>34</v>
      </c>
      <c r="K4" s="151" t="s">
        <v>7</v>
      </c>
      <c r="L4" s="140" t="s">
        <v>95</v>
      </c>
      <c r="M4" s="143" t="s">
        <v>3</v>
      </c>
      <c r="N4" s="144"/>
      <c r="O4" s="138"/>
      <c r="P4" s="140" t="s">
        <v>35</v>
      </c>
      <c r="Q4" s="140" t="s">
        <v>36</v>
      </c>
      <c r="R4" s="146"/>
    </row>
    <row r="5" spans="1:28" s="1" customFormat="1" ht="93" customHeight="1">
      <c r="A5" s="139"/>
      <c r="B5" s="139"/>
      <c r="C5" s="142"/>
      <c r="D5" s="142"/>
      <c r="E5" s="139"/>
      <c r="F5" s="139"/>
      <c r="G5" s="142"/>
      <c r="H5" s="105" t="s">
        <v>5</v>
      </c>
      <c r="I5" s="115" t="s">
        <v>6</v>
      </c>
      <c r="J5" s="152"/>
      <c r="K5" s="153"/>
      <c r="L5" s="142"/>
      <c r="M5" s="106" t="s">
        <v>37</v>
      </c>
      <c r="N5" s="106" t="s">
        <v>40</v>
      </c>
      <c r="O5" s="139"/>
      <c r="P5" s="142"/>
      <c r="Q5" s="139"/>
      <c r="R5" s="147"/>
      <c r="AB5" s="104"/>
    </row>
    <row r="6" spans="1:28" s="1" customFormat="1" ht="21.75">
      <c r="A6" s="97"/>
      <c r="B6" s="97"/>
      <c r="C6" s="98"/>
      <c r="D6" s="111"/>
      <c r="E6" s="97" t="s">
        <v>63</v>
      </c>
      <c r="F6" s="97"/>
      <c r="G6" s="98"/>
      <c r="H6" s="109"/>
      <c r="I6" s="116"/>
      <c r="J6" s="120"/>
      <c r="K6" s="124">
        <f>SUM(K7:K13)</f>
        <v>11</v>
      </c>
      <c r="L6" s="100">
        <f>SUM(L7:L13)</f>
        <v>174000</v>
      </c>
      <c r="M6" s="126"/>
      <c r="N6" s="126"/>
      <c r="O6" s="97"/>
      <c r="P6" s="98"/>
      <c r="Q6" s="97"/>
      <c r="R6" s="99"/>
    </row>
    <row r="7" spans="1:28" s="1" customFormat="1" ht="21.75">
      <c r="A7" s="60">
        <v>1</v>
      </c>
      <c r="B7" s="127" t="s">
        <v>90</v>
      </c>
      <c r="C7" s="127"/>
      <c r="D7" s="59" t="s">
        <v>26</v>
      </c>
      <c r="E7" s="128" t="s">
        <v>85</v>
      </c>
      <c r="F7" s="60" t="s">
        <v>84</v>
      </c>
      <c r="G7" s="129">
        <v>6000</v>
      </c>
      <c r="H7" s="62"/>
      <c r="I7" s="117">
        <v>0</v>
      </c>
      <c r="J7" s="112">
        <v>1</v>
      </c>
      <c r="K7" s="112">
        <f>+I7+J7</f>
        <v>1</v>
      </c>
      <c r="L7" s="61">
        <f t="shared" ref="L7:L13" si="0">+G7*K7</f>
        <v>6000</v>
      </c>
      <c r="M7" s="58" t="s">
        <v>12</v>
      </c>
      <c r="N7" s="58"/>
      <c r="O7" s="59"/>
      <c r="P7" s="130"/>
      <c r="Q7" s="130"/>
      <c r="R7" s="131"/>
    </row>
    <row r="8" spans="1:28" s="1" customFormat="1" ht="87">
      <c r="A8" s="60">
        <v>2</v>
      </c>
      <c r="B8" s="127" t="s">
        <v>90</v>
      </c>
      <c r="C8" s="127"/>
      <c r="D8" s="59" t="s">
        <v>26</v>
      </c>
      <c r="E8" s="128" t="s">
        <v>86</v>
      </c>
      <c r="F8" s="60" t="s">
        <v>11</v>
      </c>
      <c r="G8" s="129">
        <v>40900</v>
      </c>
      <c r="H8" s="62" t="s">
        <v>88</v>
      </c>
      <c r="I8" s="117">
        <v>1</v>
      </c>
      <c r="J8" s="112">
        <v>0</v>
      </c>
      <c r="K8" s="112">
        <f t="shared" ref="K8:K13" si="1">+I8+J8</f>
        <v>1</v>
      </c>
      <c r="L8" s="61">
        <f t="shared" si="0"/>
        <v>40900</v>
      </c>
      <c r="M8" s="58" t="s">
        <v>12</v>
      </c>
      <c r="N8" s="58"/>
      <c r="O8" s="59"/>
      <c r="P8" s="130"/>
      <c r="Q8" s="130"/>
      <c r="R8" s="131"/>
    </row>
    <row r="9" spans="1:28" s="1" customFormat="1" ht="43.5">
      <c r="A9" s="60">
        <v>3</v>
      </c>
      <c r="B9" s="127" t="s">
        <v>90</v>
      </c>
      <c r="C9" s="127"/>
      <c r="D9" s="59" t="s">
        <v>13</v>
      </c>
      <c r="E9" s="128" t="s">
        <v>30</v>
      </c>
      <c r="F9" s="60" t="s">
        <v>11</v>
      </c>
      <c r="G9" s="129">
        <v>20000</v>
      </c>
      <c r="H9" s="62"/>
      <c r="I9" s="117">
        <v>1</v>
      </c>
      <c r="J9" s="112">
        <v>2</v>
      </c>
      <c r="K9" s="112">
        <f t="shared" si="1"/>
        <v>3</v>
      </c>
      <c r="L9" s="61">
        <f t="shared" si="0"/>
        <v>60000</v>
      </c>
      <c r="M9" s="58" t="s">
        <v>12</v>
      </c>
      <c r="N9" s="58"/>
      <c r="O9" s="59"/>
      <c r="P9" s="130"/>
      <c r="Q9" s="130"/>
      <c r="R9" s="131"/>
    </row>
    <row r="10" spans="1:28" s="1" customFormat="1" ht="43.5">
      <c r="A10" s="60">
        <v>4</v>
      </c>
      <c r="B10" s="127" t="s">
        <v>90</v>
      </c>
      <c r="C10" s="127"/>
      <c r="D10" s="59" t="s">
        <v>13</v>
      </c>
      <c r="E10" s="128" t="s">
        <v>89</v>
      </c>
      <c r="F10" s="60" t="s">
        <v>11</v>
      </c>
      <c r="G10" s="129">
        <v>19000</v>
      </c>
      <c r="H10" s="62"/>
      <c r="I10" s="117">
        <v>0</v>
      </c>
      <c r="J10" s="112">
        <v>1</v>
      </c>
      <c r="K10" s="112">
        <f t="shared" si="1"/>
        <v>1</v>
      </c>
      <c r="L10" s="61">
        <f t="shared" si="0"/>
        <v>19000</v>
      </c>
      <c r="M10" s="58" t="s">
        <v>12</v>
      </c>
      <c r="N10" s="58"/>
      <c r="O10" s="59"/>
      <c r="P10" s="130"/>
      <c r="Q10" s="130"/>
      <c r="R10" s="131"/>
    </row>
    <row r="11" spans="1:28" s="1" customFormat="1" ht="43.5">
      <c r="A11" s="60">
        <v>5</v>
      </c>
      <c r="B11" s="127" t="s">
        <v>90</v>
      </c>
      <c r="C11" s="127"/>
      <c r="D11" s="59" t="s">
        <v>13</v>
      </c>
      <c r="E11" s="128" t="s">
        <v>75</v>
      </c>
      <c r="F11" s="60" t="s">
        <v>11</v>
      </c>
      <c r="G11" s="129">
        <v>15000</v>
      </c>
      <c r="H11" s="62"/>
      <c r="I11" s="117">
        <v>0</v>
      </c>
      <c r="J11" s="112">
        <v>1</v>
      </c>
      <c r="K11" s="112">
        <f t="shared" si="1"/>
        <v>1</v>
      </c>
      <c r="L11" s="61">
        <f t="shared" si="0"/>
        <v>15000</v>
      </c>
      <c r="M11" s="58" t="s">
        <v>12</v>
      </c>
      <c r="N11" s="58"/>
      <c r="O11" s="59"/>
      <c r="P11" s="130"/>
      <c r="Q11" s="130"/>
      <c r="R11" s="131"/>
    </row>
    <row r="12" spans="1:28" s="1" customFormat="1" ht="43.5">
      <c r="A12" s="60">
        <v>6</v>
      </c>
      <c r="B12" s="127" t="s">
        <v>90</v>
      </c>
      <c r="C12" s="127"/>
      <c r="D12" s="59" t="s">
        <v>13</v>
      </c>
      <c r="E12" s="128" t="s">
        <v>87</v>
      </c>
      <c r="F12" s="60" t="s">
        <v>11</v>
      </c>
      <c r="G12" s="129">
        <v>16000</v>
      </c>
      <c r="H12" s="62"/>
      <c r="I12" s="117">
        <v>0</v>
      </c>
      <c r="J12" s="112">
        <v>1</v>
      </c>
      <c r="K12" s="112">
        <f t="shared" si="1"/>
        <v>1</v>
      </c>
      <c r="L12" s="61">
        <f t="shared" si="0"/>
        <v>16000</v>
      </c>
      <c r="M12" s="58" t="s">
        <v>12</v>
      </c>
      <c r="N12" s="58"/>
      <c r="O12" s="59"/>
      <c r="P12" s="130"/>
      <c r="Q12" s="130"/>
      <c r="R12" s="131"/>
    </row>
    <row r="13" spans="1:28" s="1" customFormat="1" ht="21.75">
      <c r="A13" s="60">
        <v>7</v>
      </c>
      <c r="B13" s="127" t="s">
        <v>90</v>
      </c>
      <c r="C13" s="127"/>
      <c r="D13" s="59" t="s">
        <v>13</v>
      </c>
      <c r="E13" s="128" t="s">
        <v>76</v>
      </c>
      <c r="F13" s="60" t="s">
        <v>11</v>
      </c>
      <c r="G13" s="129">
        <v>5700</v>
      </c>
      <c r="H13" s="62"/>
      <c r="I13" s="117">
        <v>0</v>
      </c>
      <c r="J13" s="112">
        <v>3</v>
      </c>
      <c r="K13" s="112">
        <f t="shared" si="1"/>
        <v>3</v>
      </c>
      <c r="L13" s="61">
        <f t="shared" si="0"/>
        <v>17100</v>
      </c>
      <c r="M13" s="58" t="s">
        <v>12</v>
      </c>
      <c r="N13" s="58"/>
      <c r="O13" s="59"/>
      <c r="P13" s="130"/>
      <c r="Q13" s="130"/>
      <c r="R13" s="131"/>
    </row>
    <row r="14" spans="1:28" s="1" customFormat="1" ht="24">
      <c r="A14" s="217" t="s">
        <v>9</v>
      </c>
      <c r="B14" s="217"/>
      <c r="C14" s="209"/>
      <c r="D14" s="210"/>
      <c r="E14" s="211"/>
      <c r="F14" s="208"/>
      <c r="G14" s="212"/>
      <c r="H14" s="213"/>
      <c r="I14" s="214"/>
      <c r="J14" s="215"/>
      <c r="K14" s="215"/>
      <c r="L14" s="132"/>
      <c r="M14" s="208"/>
      <c r="N14" s="208"/>
      <c r="O14" s="210"/>
      <c r="P14" s="216"/>
      <c r="Q14" s="216"/>
      <c r="R14" s="216"/>
    </row>
    <row r="15" spans="1:28" s="1" customFormat="1" ht="32.25" customHeight="1">
      <c r="A15" s="154" t="s">
        <v>74</v>
      </c>
      <c r="B15" s="154"/>
      <c r="C15" s="154"/>
      <c r="D15" s="154"/>
      <c r="E15" s="154"/>
      <c r="F15" s="154"/>
      <c r="G15" s="154"/>
      <c r="H15" s="154"/>
      <c r="I15" s="118"/>
      <c r="J15" s="121"/>
      <c r="K15" s="114"/>
      <c r="L15" s="218"/>
      <c r="M15" s="134" t="s">
        <v>15</v>
      </c>
      <c r="N15" s="55"/>
      <c r="O15" s="18"/>
      <c r="P15" s="18"/>
      <c r="Q15" s="18"/>
      <c r="R15" s="18"/>
      <c r="S15" s="6"/>
    </row>
    <row r="16" spans="1:28" s="1" customFormat="1" ht="24">
      <c r="A16" s="154" t="s">
        <v>41</v>
      </c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L16" s="133"/>
      <c r="M16" s="158" t="s">
        <v>24</v>
      </c>
      <c r="N16" s="158"/>
      <c r="O16" s="158"/>
      <c r="P16" s="158"/>
      <c r="Q16" s="158"/>
      <c r="R16" s="19"/>
      <c r="S16" s="10"/>
    </row>
    <row r="17" spans="1:19" s="7" customFormat="1" ht="24" customHeight="1">
      <c r="A17" s="154" t="s">
        <v>43</v>
      </c>
      <c r="B17" s="154"/>
      <c r="C17" s="154"/>
      <c r="D17" s="154"/>
      <c r="E17" s="154"/>
      <c r="F17" s="154"/>
      <c r="G17" s="154"/>
      <c r="H17" s="154"/>
      <c r="I17" s="119"/>
      <c r="J17" s="121"/>
      <c r="K17" s="123"/>
      <c r="L17" s="133"/>
      <c r="M17" s="19" t="s">
        <v>14</v>
      </c>
      <c r="N17" s="56"/>
      <c r="O17" s="19"/>
      <c r="P17" s="19"/>
      <c r="Q17" s="19"/>
      <c r="R17" s="19"/>
      <c r="S17" s="6"/>
    </row>
    <row r="18" spans="1:19" s="7" customFormat="1" ht="24" customHeight="1">
      <c r="A18" s="3"/>
      <c r="B18" s="3"/>
      <c r="C18" s="3"/>
      <c r="D18" s="125"/>
      <c r="E18" s="11"/>
      <c r="F18" s="3"/>
      <c r="G18" s="4"/>
      <c r="H18" s="11"/>
      <c r="I18" s="119"/>
      <c r="J18" s="121"/>
      <c r="K18" s="113"/>
      <c r="L18" s="4"/>
      <c r="M18" s="11"/>
      <c r="N18" s="11"/>
      <c r="O18" s="6"/>
      <c r="P18" s="6"/>
      <c r="Q18" s="6"/>
      <c r="R18" s="3"/>
    </row>
  </sheetData>
  <mergeCells count="25">
    <mergeCell ref="A17:H17"/>
    <mergeCell ref="P3:Q3"/>
    <mergeCell ref="A16:K16"/>
    <mergeCell ref="A2:R2"/>
    <mergeCell ref="M16:Q16"/>
    <mergeCell ref="A15:H15"/>
    <mergeCell ref="P4:P5"/>
    <mergeCell ref="Q4:Q5"/>
    <mergeCell ref="A14:B14"/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49CDC-2A33-4A13-8F6B-02432841281D}">
  <dimension ref="A1:P16"/>
  <sheetViews>
    <sheetView tabSelected="1" view="pageBreakPreview" zoomScale="85" zoomScaleNormal="85" zoomScaleSheetLayoutView="85" workbookViewId="0">
      <selection activeCell="F8" sqref="F8"/>
    </sheetView>
  </sheetViews>
  <sheetFormatPr defaultColWidth="9" defaultRowHeight="24"/>
  <cols>
    <col min="1" max="1" width="3.42578125" style="11" customWidth="1"/>
    <col min="2" max="2" width="12.42578125" style="15" customWidth="1"/>
    <col min="3" max="3" width="7.5703125" style="15" customWidth="1"/>
    <col min="4" max="4" width="35.5703125" style="15" customWidth="1"/>
    <col min="5" max="5" width="6.140625" style="15" bestFit="1" customWidth="1"/>
    <col min="6" max="6" width="9.5703125" style="15" bestFit="1" customWidth="1"/>
    <col min="7" max="7" width="9" style="16" customWidth="1"/>
    <col min="8" max="8" width="12.28515625" style="15" customWidth="1"/>
    <col min="9" max="9" width="6" style="15" customWidth="1"/>
    <col min="10" max="10" width="7.85546875" style="17" bestFit="1" customWidth="1"/>
    <col min="11" max="11" width="6.42578125" style="17" customWidth="1"/>
    <col min="12" max="13" width="7" style="17" customWidth="1"/>
    <col min="14" max="14" width="12.42578125" style="17" bestFit="1" customWidth="1"/>
    <col min="15" max="15" width="8.140625" style="17" customWidth="1"/>
    <col min="16" max="16" width="16" style="15" customWidth="1"/>
    <col min="17" max="16384" width="9" style="15"/>
  </cols>
  <sheetData>
    <row r="1" spans="1:16">
      <c r="A1" s="159" t="s">
        <v>68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</row>
    <row r="2" spans="1:16">
      <c r="A2" s="159" t="s">
        <v>21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</row>
    <row r="3" spans="1:16">
      <c r="A3" s="164" t="s">
        <v>91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</row>
    <row r="4" spans="1:16">
      <c r="A4" s="160" t="s">
        <v>69</v>
      </c>
      <c r="B4" s="161"/>
      <c r="C4" s="161"/>
      <c r="D4" s="161"/>
      <c r="E4" s="161"/>
      <c r="F4" s="161"/>
      <c r="G4" s="162" t="s">
        <v>53</v>
      </c>
      <c r="H4" s="162"/>
      <c r="I4" s="162"/>
      <c r="J4" s="162"/>
      <c r="K4" s="162"/>
      <c r="L4" s="162"/>
      <c r="M4" s="162"/>
      <c r="N4" s="162"/>
      <c r="O4" s="162"/>
      <c r="P4" s="165" t="s">
        <v>9</v>
      </c>
    </row>
    <row r="5" spans="1:16" ht="24" customHeight="1">
      <c r="A5" s="166" t="s">
        <v>0</v>
      </c>
      <c r="B5" s="166" t="s">
        <v>1</v>
      </c>
      <c r="C5" s="168" t="s">
        <v>73</v>
      </c>
      <c r="D5" s="166" t="s">
        <v>22</v>
      </c>
      <c r="E5" s="169" t="s">
        <v>50</v>
      </c>
      <c r="F5" s="220" t="s">
        <v>96</v>
      </c>
      <c r="G5" s="162" t="s">
        <v>10</v>
      </c>
      <c r="H5" s="162"/>
      <c r="I5" s="162"/>
      <c r="J5" s="163" t="s">
        <v>55</v>
      </c>
      <c r="K5" s="163"/>
      <c r="L5" s="163"/>
      <c r="M5" s="163"/>
      <c r="N5" s="163"/>
      <c r="O5" s="163"/>
      <c r="P5" s="166"/>
    </row>
    <row r="6" spans="1:16">
      <c r="A6" s="166"/>
      <c r="B6" s="166"/>
      <c r="C6" s="169"/>
      <c r="D6" s="166"/>
      <c r="E6" s="169"/>
      <c r="F6" s="170"/>
      <c r="G6" s="162" t="s">
        <v>54</v>
      </c>
      <c r="H6" s="162"/>
      <c r="I6" s="168" t="s">
        <v>56</v>
      </c>
      <c r="J6" s="168" t="s">
        <v>57</v>
      </c>
      <c r="K6" s="168" t="s">
        <v>58</v>
      </c>
      <c r="L6" s="168" t="s">
        <v>59</v>
      </c>
      <c r="M6" s="168" t="s">
        <v>60</v>
      </c>
      <c r="N6" s="168" t="s">
        <v>61</v>
      </c>
      <c r="O6" s="168" t="s">
        <v>62</v>
      </c>
      <c r="P6" s="166"/>
    </row>
    <row r="7" spans="1:16" ht="50.25" customHeight="1">
      <c r="A7" s="172"/>
      <c r="B7" s="166"/>
      <c r="C7" s="171"/>
      <c r="D7" s="166"/>
      <c r="E7" s="169"/>
      <c r="F7" s="170"/>
      <c r="G7" s="108" t="s">
        <v>52</v>
      </c>
      <c r="H7" s="107" t="s">
        <v>51</v>
      </c>
      <c r="I7" s="166"/>
      <c r="J7" s="169"/>
      <c r="K7" s="169"/>
      <c r="L7" s="169"/>
      <c r="M7" s="169"/>
      <c r="N7" s="169"/>
      <c r="O7" s="169"/>
      <c r="P7" s="166"/>
    </row>
    <row r="8" spans="1:16" ht="23.25" customHeight="1">
      <c r="A8" s="69"/>
      <c r="B8" s="71"/>
      <c r="C8" s="71"/>
      <c r="D8" s="70" t="s">
        <v>63</v>
      </c>
      <c r="E8" s="88">
        <f>SUM(E9:E11)</f>
        <v>3</v>
      </c>
      <c r="F8" s="219">
        <f>SUM(F9:F11)</f>
        <v>652000</v>
      </c>
      <c r="G8" s="101"/>
      <c r="H8" s="102">
        <f>SUM(H9:H11)</f>
        <v>0</v>
      </c>
      <c r="I8" s="69"/>
      <c r="J8" s="69"/>
      <c r="K8" s="71"/>
      <c r="L8" s="71"/>
      <c r="M8" s="71"/>
      <c r="N8" s="71"/>
      <c r="O8" s="71"/>
      <c r="P8" s="73"/>
    </row>
    <row r="9" spans="1:16" ht="56.25">
      <c r="A9" s="66">
        <v>1</v>
      </c>
      <c r="B9" s="67" t="s">
        <v>90</v>
      </c>
      <c r="C9" s="92"/>
      <c r="D9" s="89" t="s">
        <v>92</v>
      </c>
      <c r="E9" s="90">
        <v>1</v>
      </c>
      <c r="F9" s="91">
        <v>162000</v>
      </c>
      <c r="G9" s="95"/>
      <c r="H9" s="66"/>
      <c r="I9" s="66"/>
      <c r="J9" s="93"/>
      <c r="K9" s="93"/>
      <c r="L9" s="93"/>
      <c r="M9" s="93"/>
      <c r="N9" s="93"/>
      <c r="O9" s="93"/>
      <c r="P9" s="23"/>
    </row>
    <row r="10" spans="1:16" ht="37.5">
      <c r="A10" s="66">
        <v>2</v>
      </c>
      <c r="B10" s="67" t="s">
        <v>90</v>
      </c>
      <c r="C10" s="92"/>
      <c r="D10" s="89" t="s">
        <v>93</v>
      </c>
      <c r="E10" s="90">
        <v>1</v>
      </c>
      <c r="F10" s="91">
        <v>184000</v>
      </c>
      <c r="G10" s="95"/>
      <c r="H10" s="66"/>
      <c r="I10" s="66"/>
      <c r="J10" s="93"/>
      <c r="K10" s="93"/>
      <c r="L10" s="93"/>
      <c r="M10" s="93"/>
      <c r="N10" s="93"/>
      <c r="O10" s="93"/>
      <c r="P10" s="23"/>
    </row>
    <row r="11" spans="1:16" ht="37.5">
      <c r="A11" s="66">
        <v>3</v>
      </c>
      <c r="B11" s="67" t="s">
        <v>90</v>
      </c>
      <c r="C11" s="92"/>
      <c r="D11" s="89" t="s">
        <v>94</v>
      </c>
      <c r="E11" s="90">
        <v>1</v>
      </c>
      <c r="F11" s="91">
        <v>306000</v>
      </c>
      <c r="G11" s="95"/>
      <c r="H11" s="66"/>
      <c r="I11" s="66"/>
      <c r="J11" s="93"/>
      <c r="K11" s="93"/>
      <c r="L11" s="93"/>
      <c r="M11" s="93"/>
      <c r="N11" s="93"/>
      <c r="O11" s="93"/>
      <c r="P11" s="23"/>
    </row>
    <row r="12" spans="1:16">
      <c r="A12" s="167" t="s">
        <v>64</v>
      </c>
      <c r="B12" s="167"/>
      <c r="C12" s="85"/>
      <c r="D12" s="75"/>
      <c r="E12" s="75"/>
      <c r="F12" s="75"/>
      <c r="G12" s="76"/>
      <c r="H12" s="75"/>
      <c r="J12" s="15"/>
      <c r="K12" s="15"/>
      <c r="L12" s="15"/>
      <c r="M12" s="15"/>
      <c r="N12" s="15"/>
      <c r="O12" s="15"/>
    </row>
    <row r="13" spans="1:16">
      <c r="A13" s="77"/>
      <c r="B13" s="80" t="s">
        <v>65</v>
      </c>
      <c r="C13" s="80"/>
      <c r="D13" s="82"/>
      <c r="E13" s="80"/>
      <c r="F13" s="80"/>
      <c r="G13" s="81"/>
      <c r="H13" s="75"/>
    </row>
    <row r="14" spans="1:16">
      <c r="A14" s="77"/>
      <c r="B14" s="86" t="s">
        <v>70</v>
      </c>
      <c r="C14" s="86"/>
      <c r="D14" s="80"/>
      <c r="E14" s="80"/>
      <c r="F14" s="80"/>
      <c r="G14" s="83"/>
      <c r="H14" s="78"/>
      <c r="I14" s="9"/>
      <c r="J14" s="9"/>
      <c r="K14" s="9" t="s">
        <v>15</v>
      </c>
      <c r="L14" s="9"/>
      <c r="M14" s="9"/>
      <c r="N14" s="9"/>
      <c r="O14" s="44"/>
    </row>
    <row r="15" spans="1:16">
      <c r="A15" s="77"/>
      <c r="B15" s="86" t="s">
        <v>71</v>
      </c>
      <c r="C15" s="86"/>
      <c r="D15" s="80"/>
      <c r="E15" s="80"/>
      <c r="F15" s="80"/>
      <c r="G15" s="84"/>
      <c r="H15" s="79"/>
      <c r="I15" s="10"/>
      <c r="J15" s="10"/>
      <c r="K15" s="10" t="s">
        <v>24</v>
      </c>
      <c r="L15" s="10"/>
      <c r="M15" s="10"/>
      <c r="N15" s="10"/>
      <c r="O15" s="45"/>
    </row>
    <row r="16" spans="1:16">
      <c r="A16" s="77"/>
      <c r="B16" s="82" t="s">
        <v>72</v>
      </c>
      <c r="C16" s="82"/>
      <c r="D16" s="80"/>
      <c r="E16" s="80"/>
      <c r="F16" s="80"/>
      <c r="G16" s="84"/>
      <c r="H16" s="79"/>
      <c r="I16" s="10"/>
      <c r="J16" s="10"/>
      <c r="K16" s="10" t="s">
        <v>14</v>
      </c>
      <c r="L16" s="10"/>
      <c r="M16" s="10"/>
      <c r="N16" s="10"/>
      <c r="O16" s="45"/>
    </row>
  </sheetData>
  <mergeCells count="23">
    <mergeCell ref="P4:P7"/>
    <mergeCell ref="A12:B12"/>
    <mergeCell ref="N6:N7"/>
    <mergeCell ref="O6:O7"/>
    <mergeCell ref="M6:M7"/>
    <mergeCell ref="L6:L7"/>
    <mergeCell ref="K6:K7"/>
    <mergeCell ref="J6:J7"/>
    <mergeCell ref="I6:I7"/>
    <mergeCell ref="D5:D7"/>
    <mergeCell ref="E5:E7"/>
    <mergeCell ref="G6:H6"/>
    <mergeCell ref="F5:F7"/>
    <mergeCell ref="C5:C7"/>
    <mergeCell ref="B5:B7"/>
    <mergeCell ref="A5:A7"/>
    <mergeCell ref="A4:F4"/>
    <mergeCell ref="G4:O4"/>
    <mergeCell ref="G5:I5"/>
    <mergeCell ref="J5:O5"/>
    <mergeCell ref="A1:P1"/>
    <mergeCell ref="A2:P2"/>
    <mergeCell ref="A3:P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view="pageBreakPreview" zoomScale="96" zoomScaleNormal="70" zoomScaleSheetLayoutView="96" workbookViewId="0">
      <selection activeCell="T1" sqref="S1:T1"/>
    </sheetView>
  </sheetViews>
  <sheetFormatPr defaultRowHeight="15"/>
  <cols>
    <col min="1" max="1" width="3.28515625" customWidth="1"/>
    <col min="2" max="2" width="15.5703125" customWidth="1"/>
    <col min="3" max="3" width="11.7109375" customWidth="1"/>
    <col min="4" max="4" width="18.85546875" customWidth="1"/>
    <col min="5" max="5" width="37.28515625" customWidth="1"/>
    <col min="6" max="6" width="9.140625" customWidth="1"/>
    <col min="7" max="7" width="12" customWidth="1"/>
    <col min="8" max="8" width="7.140625" customWidth="1"/>
    <col min="9" max="9" width="7.42578125" customWidth="1"/>
    <col min="10" max="10" width="9.5703125" customWidth="1"/>
    <col min="12" max="12" width="11.28515625" customWidth="1"/>
    <col min="13" max="13" width="10.5703125" style="55" customWidth="1"/>
    <col min="14" max="14" width="9.28515625" bestFit="1" customWidth="1"/>
    <col min="15" max="15" width="30.7109375" customWidth="1"/>
    <col min="16" max="16" width="10.85546875" customWidth="1"/>
    <col min="17" max="17" width="11.42578125" customWidth="1"/>
    <col min="18" max="18" width="12.42578125" customWidth="1"/>
  </cols>
  <sheetData>
    <row r="1" spans="1:19" s="1" customFormat="1" ht="67.5" customHeight="1">
      <c r="A1" s="173" t="s">
        <v>45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</row>
    <row r="2" spans="1:19" s="1" customFormat="1" ht="38.25" customHeight="1">
      <c r="A2" s="157" t="s">
        <v>81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</row>
    <row r="3" spans="1:19" s="1" customFormat="1" ht="33" customHeight="1">
      <c r="A3" s="175" t="s">
        <v>0</v>
      </c>
      <c r="B3" s="175" t="s">
        <v>33</v>
      </c>
      <c r="C3" s="178" t="s">
        <v>38</v>
      </c>
      <c r="D3" s="178" t="s">
        <v>16</v>
      </c>
      <c r="E3" s="175" t="s">
        <v>22</v>
      </c>
      <c r="F3" s="175" t="s">
        <v>2</v>
      </c>
      <c r="G3" s="178" t="s">
        <v>3</v>
      </c>
      <c r="H3" s="181" t="s">
        <v>46</v>
      </c>
      <c r="I3" s="182"/>
      <c r="J3" s="182"/>
      <c r="K3" s="182"/>
      <c r="L3" s="182"/>
      <c r="M3" s="182"/>
      <c r="N3" s="183"/>
      <c r="O3" s="178" t="s">
        <v>42</v>
      </c>
      <c r="P3" s="184" t="s">
        <v>49</v>
      </c>
      <c r="Q3" s="185"/>
      <c r="R3" s="186" t="s">
        <v>9</v>
      </c>
    </row>
    <row r="4" spans="1:19" s="1" customFormat="1" ht="20.100000000000001" customHeight="1">
      <c r="A4" s="176"/>
      <c r="B4" s="176"/>
      <c r="C4" s="179"/>
      <c r="D4" s="179"/>
      <c r="E4" s="176"/>
      <c r="F4" s="176"/>
      <c r="G4" s="179"/>
      <c r="H4" s="189" t="s">
        <v>4</v>
      </c>
      <c r="I4" s="190"/>
      <c r="J4" s="178" t="s">
        <v>34</v>
      </c>
      <c r="K4" s="178" t="s">
        <v>7</v>
      </c>
      <c r="L4" s="178" t="s">
        <v>8</v>
      </c>
      <c r="M4" s="189" t="s">
        <v>3</v>
      </c>
      <c r="N4" s="190"/>
      <c r="O4" s="176"/>
      <c r="P4" s="178" t="s">
        <v>35</v>
      </c>
      <c r="Q4" s="178" t="s">
        <v>36</v>
      </c>
      <c r="R4" s="187"/>
    </row>
    <row r="5" spans="1:19" s="1" customFormat="1" ht="93" customHeight="1">
      <c r="A5" s="177"/>
      <c r="B5" s="177"/>
      <c r="C5" s="180"/>
      <c r="D5" s="180"/>
      <c r="E5" s="177"/>
      <c r="F5" s="177"/>
      <c r="G5" s="180"/>
      <c r="H5" s="2" t="s">
        <v>5</v>
      </c>
      <c r="I5" s="2" t="s">
        <v>6</v>
      </c>
      <c r="J5" s="177"/>
      <c r="K5" s="180"/>
      <c r="L5" s="180"/>
      <c r="M5" s="57" t="s">
        <v>37</v>
      </c>
      <c r="N5" s="57" t="s">
        <v>40</v>
      </c>
      <c r="O5" s="177"/>
      <c r="P5" s="180"/>
      <c r="Q5" s="177"/>
      <c r="R5" s="188"/>
    </row>
    <row r="6" spans="1:19" s="1" customFormat="1" ht="72">
      <c r="A6" s="8">
        <v>1</v>
      </c>
      <c r="B6" s="22" t="s">
        <v>25</v>
      </c>
      <c r="C6" s="52">
        <v>2</v>
      </c>
      <c r="D6" s="31" t="s">
        <v>26</v>
      </c>
      <c r="E6" s="24" t="s">
        <v>29</v>
      </c>
      <c r="F6" s="25" t="s">
        <v>11</v>
      </c>
      <c r="G6" s="26">
        <v>120000</v>
      </c>
      <c r="H6" s="27">
        <v>2560</v>
      </c>
      <c r="I6" s="25">
        <v>3</v>
      </c>
      <c r="J6" s="28">
        <v>0</v>
      </c>
      <c r="K6" s="29">
        <f>+I6+J6</f>
        <v>3</v>
      </c>
      <c r="L6" s="30">
        <f>+G6*K6</f>
        <v>360000</v>
      </c>
      <c r="M6" s="8" t="s">
        <v>12</v>
      </c>
      <c r="N6" s="23"/>
      <c r="O6" s="49" t="s">
        <v>44</v>
      </c>
      <c r="P6" s="52" t="s">
        <v>12</v>
      </c>
      <c r="Q6" s="47"/>
      <c r="R6" s="23"/>
    </row>
    <row r="7" spans="1:19" s="1" customFormat="1" ht="48">
      <c r="A7" s="8">
        <v>2</v>
      </c>
      <c r="B7" s="22" t="s">
        <v>25</v>
      </c>
      <c r="C7" s="52">
        <v>3</v>
      </c>
      <c r="D7" s="31" t="s">
        <v>13</v>
      </c>
      <c r="E7" s="32" t="s">
        <v>30</v>
      </c>
      <c r="F7" s="33" t="s">
        <v>11</v>
      </c>
      <c r="G7" s="34">
        <v>17000</v>
      </c>
      <c r="H7" s="33">
        <v>2556</v>
      </c>
      <c r="I7" s="33"/>
      <c r="J7" s="48">
        <v>1</v>
      </c>
      <c r="K7" s="29">
        <f t="shared" ref="K7:K10" si="0">+I7+J7</f>
        <v>1</v>
      </c>
      <c r="L7" s="30">
        <f t="shared" ref="L7:L10" si="1">+G7*K7</f>
        <v>17000</v>
      </c>
      <c r="M7" s="8" t="s">
        <v>12</v>
      </c>
      <c r="N7" s="23"/>
      <c r="O7" s="50" t="s">
        <v>47</v>
      </c>
      <c r="P7" s="52" t="s">
        <v>12</v>
      </c>
      <c r="Q7" s="47"/>
      <c r="R7" s="23"/>
    </row>
    <row r="8" spans="1:19" s="1" customFormat="1" ht="72">
      <c r="A8" s="8">
        <v>3</v>
      </c>
      <c r="B8" s="22" t="s">
        <v>25</v>
      </c>
      <c r="C8" s="52">
        <v>1</v>
      </c>
      <c r="D8" s="35" t="s">
        <v>13</v>
      </c>
      <c r="E8" s="32" t="s">
        <v>32</v>
      </c>
      <c r="F8" s="8" t="s">
        <v>11</v>
      </c>
      <c r="G8" s="34">
        <v>22000</v>
      </c>
      <c r="H8" s="33">
        <v>2558</v>
      </c>
      <c r="I8" s="33">
        <v>1</v>
      </c>
      <c r="J8" s="28">
        <v>0</v>
      </c>
      <c r="K8" s="29">
        <f t="shared" si="0"/>
        <v>1</v>
      </c>
      <c r="L8" s="30">
        <f t="shared" si="1"/>
        <v>22000</v>
      </c>
      <c r="M8" s="8" t="s">
        <v>12</v>
      </c>
      <c r="N8" s="23"/>
      <c r="O8" s="51">
        <v>13354234544</v>
      </c>
      <c r="P8" s="52" t="s">
        <v>12</v>
      </c>
      <c r="Q8" s="47"/>
      <c r="R8" s="23"/>
    </row>
    <row r="9" spans="1:19" s="1" customFormat="1" ht="48">
      <c r="A9" s="8">
        <v>5</v>
      </c>
      <c r="B9" s="22" t="s">
        <v>25</v>
      </c>
      <c r="C9" s="52"/>
      <c r="D9" s="33" t="s">
        <v>19</v>
      </c>
      <c r="E9" s="36" t="s">
        <v>28</v>
      </c>
      <c r="F9" s="33" t="s">
        <v>18</v>
      </c>
      <c r="G9" s="30">
        <v>50000</v>
      </c>
      <c r="H9" s="28">
        <v>0</v>
      </c>
      <c r="I9" s="28">
        <v>0</v>
      </c>
      <c r="J9" s="37">
        <v>3</v>
      </c>
      <c r="K9" s="29">
        <f t="shared" si="0"/>
        <v>3</v>
      </c>
      <c r="L9" s="30">
        <f t="shared" si="1"/>
        <v>150000</v>
      </c>
      <c r="M9" s="8" t="s">
        <v>12</v>
      </c>
      <c r="N9" s="23"/>
      <c r="O9" s="52" t="s">
        <v>47</v>
      </c>
      <c r="P9" s="53"/>
      <c r="Q9" s="47" t="s">
        <v>12</v>
      </c>
      <c r="R9" s="38"/>
    </row>
    <row r="10" spans="1:19" s="55" customFormat="1" ht="76.5" customHeight="1">
      <c r="A10" s="8">
        <v>6</v>
      </c>
      <c r="B10" s="22" t="s">
        <v>25</v>
      </c>
      <c r="C10" s="52">
        <v>4</v>
      </c>
      <c r="D10" s="40" t="s">
        <v>19</v>
      </c>
      <c r="E10" s="64" t="s">
        <v>20</v>
      </c>
      <c r="F10" s="33" t="s">
        <v>18</v>
      </c>
      <c r="G10" s="34">
        <v>51400</v>
      </c>
      <c r="H10" s="39">
        <v>2551</v>
      </c>
      <c r="I10" s="29">
        <v>3</v>
      </c>
      <c r="J10" s="28">
        <v>0</v>
      </c>
      <c r="K10" s="29">
        <f t="shared" si="0"/>
        <v>3</v>
      </c>
      <c r="L10" s="30">
        <f t="shared" si="1"/>
        <v>154200</v>
      </c>
      <c r="M10" s="54" t="s">
        <v>12</v>
      </c>
      <c r="N10" s="54"/>
      <c r="O10" s="63" t="s">
        <v>48</v>
      </c>
      <c r="P10" s="52" t="s">
        <v>12</v>
      </c>
      <c r="Q10" s="63"/>
      <c r="R10" s="65"/>
    </row>
    <row r="11" spans="1:19" s="1" customFormat="1" ht="24">
      <c r="A11" s="191" t="s">
        <v>27</v>
      </c>
      <c r="B11" s="192"/>
      <c r="C11" s="192"/>
      <c r="D11" s="192"/>
      <c r="E11" s="192"/>
      <c r="F11" s="192"/>
      <c r="G11" s="192"/>
      <c r="H11" s="193"/>
      <c r="I11" s="41">
        <f>SUM(I6:I10)</f>
        <v>7</v>
      </c>
      <c r="J11" s="42">
        <f>SUM(J6:J10)</f>
        <v>4</v>
      </c>
      <c r="K11" s="41">
        <f>SUM(K6:K10)</f>
        <v>11</v>
      </c>
      <c r="L11" s="43">
        <f>SUM(L6:L10)</f>
        <v>703200</v>
      </c>
      <c r="M11" s="194"/>
      <c r="N11" s="195"/>
      <c r="O11" s="195"/>
      <c r="P11" s="195"/>
      <c r="Q11" s="195"/>
      <c r="R11" s="195"/>
    </row>
    <row r="12" spans="1:19" s="1" customFormat="1" ht="34.5" customHeight="1">
      <c r="A12" s="21" t="s">
        <v>31</v>
      </c>
      <c r="B12" s="21"/>
      <c r="C12" s="3"/>
      <c r="D12" s="6"/>
      <c r="E12" s="20"/>
      <c r="F12" s="11"/>
      <c r="G12" s="12"/>
      <c r="H12" s="13"/>
      <c r="I12" s="13"/>
      <c r="J12" s="11"/>
      <c r="K12" s="14"/>
      <c r="L12" s="12"/>
      <c r="M12" s="13"/>
      <c r="N12" s="3"/>
      <c r="O12" s="6"/>
      <c r="P12" s="6"/>
      <c r="Q12" s="6"/>
      <c r="R12" s="3"/>
    </row>
    <row r="13" spans="1:19" s="1" customFormat="1" ht="32.25" customHeight="1">
      <c r="A13" s="154" t="s">
        <v>39</v>
      </c>
      <c r="B13" s="154"/>
      <c r="C13" s="154"/>
      <c r="D13" s="154"/>
      <c r="E13" s="154"/>
      <c r="F13" s="154"/>
      <c r="G13" s="154"/>
      <c r="H13" s="154"/>
      <c r="I13" s="5"/>
      <c r="J13" s="3"/>
      <c r="M13" s="55"/>
      <c r="O13" s="18" t="s">
        <v>15</v>
      </c>
      <c r="P13" s="18"/>
      <c r="Q13" s="18"/>
      <c r="R13" s="18"/>
      <c r="S13" s="6"/>
    </row>
    <row r="14" spans="1:19" s="1" customFormat="1" ht="24">
      <c r="A14" s="154" t="s">
        <v>41</v>
      </c>
      <c r="B14" s="154"/>
      <c r="C14" s="154"/>
      <c r="D14" s="154"/>
      <c r="E14" s="154"/>
      <c r="F14" s="154"/>
      <c r="G14" s="154"/>
      <c r="H14" s="154"/>
      <c r="I14" s="154"/>
      <c r="J14" s="154"/>
      <c r="K14" s="154"/>
      <c r="M14" s="55"/>
      <c r="O14" s="19" t="s">
        <v>17</v>
      </c>
      <c r="P14" s="19"/>
      <c r="Q14" s="19"/>
      <c r="R14" s="19"/>
      <c r="S14" s="10"/>
    </row>
    <row r="15" spans="1:19" s="7" customFormat="1" ht="24" customHeight="1">
      <c r="A15" s="154" t="s">
        <v>43</v>
      </c>
      <c r="B15" s="154"/>
      <c r="C15" s="154"/>
      <c r="D15" s="154"/>
      <c r="E15" s="154"/>
      <c r="F15" s="154"/>
      <c r="G15" s="154"/>
      <c r="H15" s="154"/>
      <c r="I15" s="3"/>
      <c r="J15" s="3"/>
      <c r="M15" s="56"/>
      <c r="O15" s="19" t="s">
        <v>14</v>
      </c>
      <c r="P15" s="19"/>
      <c r="Q15" s="19"/>
      <c r="R15" s="19"/>
      <c r="S15" s="6"/>
    </row>
    <row r="16" spans="1:19" s="7" customFormat="1" ht="24" customHeight="1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1"/>
      <c r="N16" s="3"/>
      <c r="O16" s="6"/>
      <c r="P16" s="6"/>
      <c r="Q16" s="6"/>
      <c r="R16" s="3"/>
    </row>
    <row r="17" spans="5:5" ht="24">
      <c r="E17" s="3"/>
    </row>
  </sheetData>
  <mergeCells count="25">
    <mergeCell ref="A13:H13"/>
    <mergeCell ref="A14:K14"/>
    <mergeCell ref="A15:H15"/>
    <mergeCell ref="L4:L5"/>
    <mergeCell ref="M4:N4"/>
    <mergeCell ref="A11:H11"/>
    <mergeCell ref="M11:R11"/>
    <mergeCell ref="P4:P5"/>
    <mergeCell ref="Q4:Q5"/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4865A-A806-46E7-ADF0-2801D766C4A6}">
  <dimension ref="A1:P16"/>
  <sheetViews>
    <sheetView zoomScale="95" zoomScaleNormal="95" workbookViewId="0">
      <selection activeCell="U5" sqref="U5"/>
    </sheetView>
  </sheetViews>
  <sheetFormatPr defaultColWidth="9" defaultRowHeight="24"/>
  <cols>
    <col min="1" max="1" width="3.42578125" style="11" customWidth="1"/>
    <col min="2" max="2" width="12.42578125" style="15" customWidth="1"/>
    <col min="3" max="3" width="7.5703125" style="15" customWidth="1"/>
    <col min="4" max="4" width="35.5703125" style="15" customWidth="1"/>
    <col min="5" max="5" width="6.140625" style="15" bestFit="1" customWidth="1"/>
    <col min="6" max="6" width="9.5703125" style="15" bestFit="1" customWidth="1"/>
    <col min="7" max="7" width="9" style="16" customWidth="1"/>
    <col min="8" max="8" width="12.28515625" style="15" customWidth="1"/>
    <col min="9" max="9" width="6" style="15" customWidth="1"/>
    <col min="10" max="10" width="7.85546875" style="17" bestFit="1" customWidth="1"/>
    <col min="11" max="11" width="6.42578125" style="17" customWidth="1"/>
    <col min="12" max="13" width="7" style="17" customWidth="1"/>
    <col min="14" max="14" width="12.42578125" style="17" bestFit="1" customWidth="1"/>
    <col min="15" max="15" width="8.140625" style="17" customWidth="1"/>
    <col min="16" max="16" width="7" style="15" bestFit="1" customWidth="1"/>
    <col min="17" max="16384" width="9" style="15"/>
  </cols>
  <sheetData>
    <row r="1" spans="1:16">
      <c r="A1" s="159" t="s">
        <v>68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46"/>
    </row>
    <row r="2" spans="1:16">
      <c r="A2" s="159" t="s">
        <v>21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46"/>
    </row>
    <row r="3" spans="1:16">
      <c r="A3" s="164" t="s">
        <v>81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</row>
    <row r="4" spans="1:16">
      <c r="A4" s="196" t="s">
        <v>69</v>
      </c>
      <c r="B4" s="197"/>
      <c r="C4" s="197"/>
      <c r="D4" s="197"/>
      <c r="E4" s="197"/>
      <c r="F4" s="197"/>
      <c r="G4" s="198" t="s">
        <v>53</v>
      </c>
      <c r="H4" s="198"/>
      <c r="I4" s="198"/>
      <c r="J4" s="198"/>
      <c r="K4" s="198"/>
      <c r="L4" s="198"/>
      <c r="M4" s="198"/>
      <c r="N4" s="198"/>
      <c r="O4" s="198"/>
      <c r="P4" s="199" t="s">
        <v>9</v>
      </c>
    </row>
    <row r="5" spans="1:16" ht="24" customHeight="1">
      <c r="A5" s="200" t="s">
        <v>0</v>
      </c>
      <c r="B5" s="200" t="s">
        <v>1</v>
      </c>
      <c r="C5" s="202" t="s">
        <v>73</v>
      </c>
      <c r="D5" s="200" t="s">
        <v>22</v>
      </c>
      <c r="E5" s="203" t="s">
        <v>50</v>
      </c>
      <c r="F5" s="205" t="s">
        <v>23</v>
      </c>
      <c r="G5" s="198" t="s">
        <v>10</v>
      </c>
      <c r="H5" s="198"/>
      <c r="I5" s="198"/>
      <c r="J5" s="207" t="s">
        <v>55</v>
      </c>
      <c r="K5" s="207"/>
      <c r="L5" s="207"/>
      <c r="M5" s="207"/>
      <c r="N5" s="207"/>
      <c r="O5" s="207"/>
      <c r="P5" s="200"/>
    </row>
    <row r="6" spans="1:16">
      <c r="A6" s="200"/>
      <c r="B6" s="200"/>
      <c r="C6" s="203"/>
      <c r="D6" s="200"/>
      <c r="E6" s="203"/>
      <c r="F6" s="206"/>
      <c r="G6" s="198" t="s">
        <v>54</v>
      </c>
      <c r="H6" s="198"/>
      <c r="I6" s="202" t="s">
        <v>56</v>
      </c>
      <c r="J6" s="202" t="s">
        <v>57</v>
      </c>
      <c r="K6" s="202" t="s">
        <v>58</v>
      </c>
      <c r="L6" s="202" t="s">
        <v>59</v>
      </c>
      <c r="M6" s="202" t="s">
        <v>60</v>
      </c>
      <c r="N6" s="202" t="s">
        <v>61</v>
      </c>
      <c r="O6" s="202" t="s">
        <v>62</v>
      </c>
      <c r="P6" s="200"/>
    </row>
    <row r="7" spans="1:16" ht="50.25" customHeight="1">
      <c r="A7" s="201"/>
      <c r="B7" s="200"/>
      <c r="C7" s="204"/>
      <c r="D7" s="200"/>
      <c r="E7" s="203"/>
      <c r="F7" s="206"/>
      <c r="G7" s="74" t="s">
        <v>52</v>
      </c>
      <c r="H7" s="68" t="s">
        <v>51</v>
      </c>
      <c r="I7" s="200"/>
      <c r="J7" s="203"/>
      <c r="K7" s="203"/>
      <c r="L7" s="203"/>
      <c r="M7" s="203"/>
      <c r="N7" s="203"/>
      <c r="O7" s="203"/>
      <c r="P7" s="200"/>
    </row>
    <row r="8" spans="1:16" ht="23.25" customHeight="1">
      <c r="A8" s="69"/>
      <c r="B8" s="71"/>
      <c r="C8" s="71"/>
      <c r="D8" s="70" t="s">
        <v>63</v>
      </c>
      <c r="E8" s="88">
        <f>SUM(E9:E11)</f>
        <v>3</v>
      </c>
      <c r="F8" s="87">
        <f>SUM(F9:F11)</f>
        <v>1450000</v>
      </c>
      <c r="G8" s="72"/>
      <c r="H8" s="96">
        <f>SUM(H9:H11)</f>
        <v>650000</v>
      </c>
      <c r="I8" s="69"/>
      <c r="J8" s="69"/>
      <c r="K8" s="71"/>
      <c r="L8" s="71"/>
      <c r="M8" s="71"/>
      <c r="N8" s="71"/>
      <c r="O8" s="71"/>
      <c r="P8" s="73"/>
    </row>
    <row r="9" spans="1:16" ht="37.5">
      <c r="A9" s="66">
        <v>1</v>
      </c>
      <c r="B9" s="67" t="s">
        <v>80</v>
      </c>
      <c r="C9" s="92">
        <v>2</v>
      </c>
      <c r="D9" s="89" t="s">
        <v>77</v>
      </c>
      <c r="E9" s="90">
        <v>1</v>
      </c>
      <c r="F9" s="91">
        <v>500000</v>
      </c>
      <c r="G9" s="95" t="s">
        <v>12</v>
      </c>
      <c r="H9" s="66"/>
      <c r="I9" s="66"/>
      <c r="J9" s="93" t="s">
        <v>12</v>
      </c>
      <c r="K9" s="93" t="s">
        <v>12</v>
      </c>
      <c r="L9" s="93" t="s">
        <v>12</v>
      </c>
      <c r="M9" s="93" t="s">
        <v>12</v>
      </c>
      <c r="N9" s="93" t="s">
        <v>12</v>
      </c>
      <c r="O9" s="93" t="s">
        <v>12</v>
      </c>
      <c r="P9" s="23"/>
    </row>
    <row r="10" spans="1:16" ht="56.25">
      <c r="A10" s="66">
        <v>2</v>
      </c>
      <c r="B10" s="67" t="s">
        <v>80</v>
      </c>
      <c r="C10" s="92">
        <v>1</v>
      </c>
      <c r="D10" s="89" t="s">
        <v>78</v>
      </c>
      <c r="E10" s="90">
        <v>1</v>
      </c>
      <c r="F10" s="91">
        <v>500000</v>
      </c>
      <c r="G10" s="91"/>
      <c r="H10" s="94">
        <v>650000</v>
      </c>
      <c r="I10" s="66"/>
      <c r="J10" s="93" t="s">
        <v>12</v>
      </c>
      <c r="K10" s="93" t="s">
        <v>12</v>
      </c>
      <c r="L10" s="93" t="s">
        <v>12</v>
      </c>
      <c r="M10" s="93" t="s">
        <v>12</v>
      </c>
      <c r="N10" s="93" t="s">
        <v>12</v>
      </c>
      <c r="O10" s="93" t="s">
        <v>12</v>
      </c>
      <c r="P10" s="23"/>
    </row>
    <row r="11" spans="1:16" ht="56.25">
      <c r="A11" s="66">
        <v>3</v>
      </c>
      <c r="B11" s="67" t="s">
        <v>80</v>
      </c>
      <c r="C11" s="92" t="s">
        <v>47</v>
      </c>
      <c r="D11" s="89" t="s">
        <v>79</v>
      </c>
      <c r="E11" s="67">
        <v>1</v>
      </c>
      <c r="F11" s="91">
        <v>450000</v>
      </c>
      <c r="G11" s="91"/>
      <c r="H11" s="66"/>
      <c r="I11" s="93" t="s">
        <v>12</v>
      </c>
      <c r="J11" s="66"/>
      <c r="K11" s="66"/>
      <c r="L11" s="66"/>
      <c r="M11" s="66"/>
      <c r="N11" s="66"/>
      <c r="O11" s="66"/>
      <c r="P11" s="23"/>
    </row>
    <row r="12" spans="1:16">
      <c r="A12" s="167" t="s">
        <v>64</v>
      </c>
      <c r="B12" s="167"/>
      <c r="C12" s="85"/>
      <c r="D12" s="75"/>
      <c r="E12" s="75"/>
      <c r="F12" s="75"/>
      <c r="G12" s="76"/>
      <c r="H12" s="75"/>
      <c r="J12" s="15"/>
      <c r="K12" s="15"/>
      <c r="L12" s="15"/>
      <c r="M12" s="15"/>
      <c r="N12" s="15"/>
      <c r="O12" s="15"/>
    </row>
    <row r="13" spans="1:16">
      <c r="A13" s="77"/>
      <c r="B13" s="80" t="s">
        <v>65</v>
      </c>
      <c r="C13" s="80"/>
      <c r="D13" s="82"/>
      <c r="E13" s="80"/>
      <c r="F13" s="80"/>
      <c r="G13" s="81"/>
      <c r="H13" s="75"/>
    </row>
    <row r="14" spans="1:16">
      <c r="A14" s="77"/>
      <c r="B14" s="86" t="s">
        <v>70</v>
      </c>
      <c r="C14" s="86"/>
      <c r="D14" s="80"/>
      <c r="E14" s="80"/>
      <c r="F14" s="80"/>
      <c r="G14" s="83"/>
      <c r="H14" s="78"/>
      <c r="I14" s="9"/>
      <c r="J14" s="9"/>
      <c r="K14" s="9" t="s">
        <v>15</v>
      </c>
      <c r="L14" s="9"/>
      <c r="M14" s="9"/>
      <c r="N14" s="9"/>
      <c r="O14" s="44"/>
    </row>
    <row r="15" spans="1:16">
      <c r="A15" s="77"/>
      <c r="B15" s="86" t="s">
        <v>71</v>
      </c>
      <c r="C15" s="86"/>
      <c r="D15" s="80"/>
      <c r="E15" s="80"/>
      <c r="F15" s="80"/>
      <c r="G15" s="84"/>
      <c r="H15" s="79"/>
      <c r="I15" s="10"/>
      <c r="J15" s="10"/>
      <c r="K15" s="10" t="s">
        <v>24</v>
      </c>
      <c r="L15" s="10"/>
      <c r="M15" s="10"/>
      <c r="N15" s="10"/>
      <c r="O15" s="45"/>
    </row>
    <row r="16" spans="1:16">
      <c r="A16" s="77"/>
      <c r="B16" s="82" t="s">
        <v>72</v>
      </c>
      <c r="C16" s="82"/>
      <c r="D16" s="80"/>
      <c r="E16" s="80"/>
      <c r="F16" s="80"/>
      <c r="G16" s="84"/>
      <c r="H16" s="79"/>
      <c r="I16" s="10"/>
      <c r="J16" s="10"/>
      <c r="K16" s="10" t="s">
        <v>14</v>
      </c>
      <c r="L16" s="10"/>
      <c r="M16" s="10"/>
      <c r="N16" s="10"/>
      <c r="O16" s="45"/>
    </row>
  </sheetData>
  <mergeCells count="23">
    <mergeCell ref="A12:B12"/>
    <mergeCell ref="A3:P3"/>
    <mergeCell ref="F5:F7"/>
    <mergeCell ref="G5:I5"/>
    <mergeCell ref="J5:O5"/>
    <mergeCell ref="G6:H6"/>
    <mergeCell ref="I6:I7"/>
    <mergeCell ref="J6:J7"/>
    <mergeCell ref="K6:K7"/>
    <mergeCell ref="L6:L7"/>
    <mergeCell ref="M6:M7"/>
    <mergeCell ref="N6:N7"/>
    <mergeCell ref="A1:N1"/>
    <mergeCell ref="A2:N2"/>
    <mergeCell ref="A4:F4"/>
    <mergeCell ref="G4:O4"/>
    <mergeCell ref="P4:P7"/>
    <mergeCell ref="A5:A7"/>
    <mergeCell ref="B5:B7"/>
    <mergeCell ref="C5:C7"/>
    <mergeCell ref="D5:D7"/>
    <mergeCell ref="E5:E7"/>
    <mergeCell ref="O6:O7"/>
  </mergeCells>
  <pageMargins left="0.25" right="0.25" top="0.75" bottom="0.75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1. แบบยืนยันครุภัณฑ์</vt:lpstr>
      <vt:lpstr>2. แบบยืนยันสิ่งก่อสร้าง</vt:lpstr>
      <vt:lpstr>ตัวอย่าง แบบ ย.1</vt:lpstr>
      <vt:lpstr>ตัวอย่าง แบบ ย.2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  <vt:lpstr>'2. แบบยืนยันสิ่งก่อสร้าง'!Print_Titles</vt:lpstr>
      <vt:lpstr>'ตัวอย่าง แบบ ย.2'!Print_Titles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Admin</cp:lastModifiedBy>
  <cp:lastPrinted>2023-10-10T06:43:46Z</cp:lastPrinted>
  <dcterms:created xsi:type="dcterms:W3CDTF">2018-11-06T09:59:15Z</dcterms:created>
  <dcterms:modified xsi:type="dcterms:W3CDTF">2023-10-10T06:43:52Z</dcterms:modified>
</cp:coreProperties>
</file>